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312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F22" s="1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I7" s="1"/>
  <c r="F20"/>
  <c r="I19"/>
  <c r="F19"/>
  <c r="F7" s="1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F60" i="69" l="1"/>
  <c r="I60"/>
  <c r="I37"/>
  <c r="F37"/>
  <c r="I22"/>
  <c r="F22"/>
  <c r="I7"/>
  <c r="F60" i="71"/>
  <c r="I60"/>
  <c r="F37"/>
  <c r="I37"/>
  <c r="I22"/>
  <c r="I7"/>
  <c r="F60" i="70"/>
  <c r="I60"/>
  <c r="I37"/>
  <c r="F37"/>
  <c r="F22"/>
  <c r="I22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<sst xmlns="http://schemas.openxmlformats.org/spreadsheetml/2006/main" count="3029" uniqueCount="866">
  <si>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</si>
  <si>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</si>
  <si>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</si>
  <si>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</si>
  <si>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</si>
  <si>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</si>
  <si>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</si>
  <si>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</si>
  <si>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</si>
  <si>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</si>
  <si>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</si>
  <si>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</si>
  <si>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</si>
  <si>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</si>
  <si>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</si>
  <si>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</si>
  <si>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</si>
  <si>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</si>
  <si>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</si>
  <si>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</si>
  <si>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</si>
  <si>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</si>
  <si>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</si>
  <si>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</si>
  <si>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</si>
  <si>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</si>
  <si>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</si>
  <si>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</si>
  <si>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</si>
  <si>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</si>
  <si>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</si>
  <si>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</si>
  <si>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</si>
  <si>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</si>
  <si>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</si>
  <si>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</si>
  <si>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</si>
  <si>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</si>
  <si>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</si>
  <si>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</si>
  <si>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</si>
  <si>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</si>
  <si>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</si>
  <si>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</si>
  <si>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</si>
  <si>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</si>
  <si>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</si>
  <si>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</si>
  <si>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</si>
  <si>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</si>
  <si>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</si>
  <si>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</si>
  <si>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</si>
  <si>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</si>
  <si>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</si>
  <si>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</si>
  <si>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</si>
  <si>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</si>
  <si>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</si>
  <si>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</si>
  <si>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</si>
  <si>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</si>
  <si>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</si>
  <si>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</si>
  <si>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</si>
  <si>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</si>
  <si>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</si>
  <si>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</si>
  <si>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</si>
  <si>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</si>
  <si>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</si>
  <si>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</si>
  <si>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</si>
  <si>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</si>
  <si>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</si>
  <si>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</si>
  <si>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</si>
  <si>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</si>
  <si>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</si>
  <si>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"ГКБ №2"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</si>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</sst>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300011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0</v>
      </c>
      <c r="AB10" s="38">
        <f t="shared" ref="AB10:AB56" si="12">H10+R10</f>
        <v>0</v>
      </c>
      <c r="AC10" s="38">
        <f t="shared" ref="AC10:AC56" si="13">I10+S10</f>
        <v>0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0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600</v>
      </c>
      <c r="H16" s="76">
        <v>0</v>
      </c>
      <c r="I16" s="76">
        <v>600</v>
      </c>
      <c r="J16" s="76">
        <v>0</v>
      </c>
      <c r="K16" s="41">
        <v>2.7</v>
      </c>
      <c r="L16" s="44">
        <f t="shared" si="2"/>
        <v>0</v>
      </c>
      <c r="M16" s="45">
        <f t="shared" si="3"/>
        <v>600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600</v>
      </c>
      <c r="AB16" s="44">
        <f t="shared" si="12"/>
        <v>0</v>
      </c>
      <c r="AC16" s="44">
        <f t="shared" si="13"/>
        <v>600</v>
      </c>
      <c r="AD16" s="44">
        <f t="shared" si="14"/>
        <v>0</v>
      </c>
      <c r="AE16" s="44">
        <f t="shared" si="15"/>
        <v>0</v>
      </c>
      <c r="AF16" s="44">
        <f t="shared" si="16"/>
        <v>600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575</v>
      </c>
      <c r="H33" s="76">
        <v>0</v>
      </c>
      <c r="I33" s="76">
        <v>575</v>
      </c>
      <c r="J33" s="76">
        <v>754</v>
      </c>
      <c r="K33" s="42">
        <v>3.8</v>
      </c>
      <c r="L33" s="44">
        <f t="shared" si="2"/>
        <v>2865</v>
      </c>
      <c r="M33" s="45">
        <f t="shared" si="3"/>
        <v>3440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575</v>
      </c>
      <c r="AB33" s="44">
        <f t="shared" si="12"/>
        <v>0</v>
      </c>
      <c r="AC33" s="44">
        <f t="shared" si="13"/>
        <v>575</v>
      </c>
      <c r="AD33" s="44">
        <f t="shared" si="14"/>
        <v>754</v>
      </c>
      <c r="AE33" s="44">
        <f t="shared" si="15"/>
        <v>2865</v>
      </c>
      <c r="AF33" s="44">
        <f t="shared" si="16"/>
        <v>3440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30310</v>
      </c>
      <c r="E42" s="77">
        <v>0</v>
      </c>
      <c r="F42" s="3">
        <f t="shared" si="0"/>
        <v>30310</v>
      </c>
      <c r="G42" s="38">
        <f t="shared" si="1"/>
        <v>3335</v>
      </c>
      <c r="H42" s="76">
        <v>35</v>
      </c>
      <c r="I42" s="76">
        <v>3300</v>
      </c>
      <c r="J42" s="76">
        <v>27650</v>
      </c>
      <c r="K42" s="41">
        <v>2.9</v>
      </c>
      <c r="L42" s="44">
        <f t="shared" si="2"/>
        <v>80185</v>
      </c>
      <c r="M42" s="45">
        <f t="shared" si="3"/>
        <v>113830</v>
      </c>
      <c r="N42" s="81">
        <v>5500</v>
      </c>
      <c r="O42" s="77">
        <v>0</v>
      </c>
      <c r="P42" s="3">
        <f t="shared" si="4"/>
        <v>5500</v>
      </c>
      <c r="Q42" s="38">
        <f t="shared" si="5"/>
        <v>40</v>
      </c>
      <c r="R42" s="76">
        <v>10</v>
      </c>
      <c r="S42" s="76">
        <v>30</v>
      </c>
      <c r="T42" s="76">
        <v>700</v>
      </c>
      <c r="U42" s="41">
        <v>2.9</v>
      </c>
      <c r="V42" s="44">
        <f t="shared" si="6"/>
        <v>2030</v>
      </c>
      <c r="W42" s="84">
        <f t="shared" si="7"/>
        <v>7570</v>
      </c>
      <c r="X42" s="43">
        <f t="shared" si="8"/>
        <v>35810</v>
      </c>
      <c r="Y42" s="44">
        <f t="shared" si="9"/>
        <v>0</v>
      </c>
      <c r="Z42" s="44">
        <f t="shared" si="10"/>
        <v>35810</v>
      </c>
      <c r="AA42" s="44">
        <f t="shared" si="11"/>
        <v>3375</v>
      </c>
      <c r="AB42" s="44">
        <f t="shared" si="12"/>
        <v>45</v>
      </c>
      <c r="AC42" s="44">
        <f t="shared" si="13"/>
        <v>3330</v>
      </c>
      <c r="AD42" s="44">
        <f t="shared" si="14"/>
        <v>28350</v>
      </c>
      <c r="AE42" s="44">
        <f t="shared" si="15"/>
        <v>82215</v>
      </c>
      <c r="AF42" s="44">
        <f t="shared" si="16"/>
        <v>121400</v>
      </c>
      <c r="AG42" s="106">
        <v>4800</v>
      </c>
      <c r="AH42" s="107">
        <f t="shared" si="17"/>
        <v>25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30310</v>
      </c>
      <c r="E57" s="90">
        <f t="shared" si="18"/>
        <v>0</v>
      </c>
      <c r="F57" s="90">
        <f t="shared" si="18"/>
        <v>30310</v>
      </c>
      <c r="G57" s="90">
        <f t="shared" si="18"/>
        <v>4510</v>
      </c>
      <c r="H57" s="90">
        <f t="shared" si="18"/>
        <v>35</v>
      </c>
      <c r="I57" s="90">
        <f t="shared" si="18"/>
        <v>4475</v>
      </c>
      <c r="J57" s="90">
        <f t="shared" si="18"/>
        <v>28404</v>
      </c>
      <c r="K57" s="49">
        <f>ROUND(L57/J57,0)</f>
        <v>3</v>
      </c>
      <c r="L57" s="90">
        <f t="shared" ref="L57:Q57" si="19">SUM(L10:L56)</f>
        <v>83050</v>
      </c>
      <c r="M57" s="90">
        <f t="shared" si="19"/>
        <v>117870</v>
      </c>
      <c r="N57" s="90">
        <f t="shared" si="19"/>
        <v>5500</v>
      </c>
      <c r="O57" s="90">
        <f t="shared" si="19"/>
        <v>0</v>
      </c>
      <c r="P57" s="90">
        <f t="shared" si="19"/>
        <v>5500</v>
      </c>
      <c r="Q57" s="90">
        <f t="shared" si="19"/>
        <v>40</v>
      </c>
      <c r="R57" s="90">
        <f t="shared" ref="R57" si="20">SUM(R10:R56)</f>
        <v>10</v>
      </c>
      <c r="S57" s="90">
        <f t="shared" ref="S57:AH57" si="21">SUM(S10:S56)</f>
        <v>30</v>
      </c>
      <c r="T57" s="90">
        <f t="shared" si="21"/>
        <v>700</v>
      </c>
      <c r="U57" s="49">
        <f t="shared" si="21"/>
        <v>141.89999999999998</v>
      </c>
      <c r="V57" s="90">
        <f t="shared" si="21"/>
        <v>2030</v>
      </c>
      <c r="W57" s="90">
        <f t="shared" si="21"/>
        <v>7570</v>
      </c>
      <c r="X57" s="90">
        <f t="shared" si="21"/>
        <v>35810</v>
      </c>
      <c r="Y57" s="90">
        <f t="shared" si="21"/>
        <v>0</v>
      </c>
      <c r="Z57" s="90">
        <f t="shared" si="21"/>
        <v>35810</v>
      </c>
      <c r="AA57" s="90">
        <f t="shared" si="21"/>
        <v>4550</v>
      </c>
      <c r="AB57" s="90">
        <f t="shared" si="21"/>
        <v>45</v>
      </c>
      <c r="AC57" s="90">
        <f t="shared" si="21"/>
        <v>4505</v>
      </c>
      <c r="AD57" s="90">
        <f t="shared" si="21"/>
        <v>29104</v>
      </c>
      <c r="AE57" s="90">
        <f t="shared" si="21"/>
        <v>85080</v>
      </c>
      <c r="AF57" s="90">
        <f t="shared" si="21"/>
        <v>125440</v>
      </c>
      <c r="AG57" s="90">
        <f t="shared" si="21"/>
        <v>180151</v>
      </c>
      <c r="AH57" s="90">
        <f t="shared" si="21"/>
        <v>26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N12" sqref="N12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4.5" customHeight="1">
      <c r="A1" s="97"/>
      <c r="J1" s="1"/>
      <c r="K1" s="1"/>
      <c r="N1" s="1"/>
      <c r="S1" s="1"/>
      <c r="T1" s="1"/>
      <c r="U1" s="306" t="s">
        <v>864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80</v>
      </c>
      <c r="C4" s="307" t="s">
        <v>865</v>
      </c>
      <c r="D4" s="239">
        <v>300011</v>
      </c>
      <c r="E4" s="239"/>
      <c r="F4" s="233"/>
      <c r="G4" s="226"/>
      <c r="H4" s="226"/>
      <c r="I4" s="239" t="s">
        <v>79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124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82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0</v>
      </c>
      <c r="H11" s="216">
        <v>0</v>
      </c>
      <c r="I11" s="216">
        <v>0</v>
      </c>
      <c r="J11" s="216">
        <v>0</v>
      </c>
      <c r="K11" s="37">
        <v>3.8</v>
      </c>
      <c r="L11" s="209">
        <f t="shared" ref="L11:L57" si="2">ROUND(J11*K11,0)</f>
        <v>0</v>
      </c>
      <c r="M11" s="39">
        <f t="shared" ref="M11:M57" si="3">F11+G11+L11</f>
        <v>0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0</v>
      </c>
      <c r="AB11" s="209">
        <f t="shared" ref="AB11:AB57" si="12">H11+R11</f>
        <v>0</v>
      </c>
      <c r="AC11" s="209">
        <f t="shared" ref="AC11:AC57" si="13">I11+S11</f>
        <v>0</v>
      </c>
      <c r="AD11" s="209">
        <f t="shared" ref="AD11:AD57" si="14">J11+T11</f>
        <v>0</v>
      </c>
      <c r="AE11" s="209">
        <f t="shared" ref="AE11:AE57" si="15">L11+V11</f>
        <v>0</v>
      </c>
      <c r="AF11" s="209">
        <f t="shared" ref="AF11:AF57" si="16">M11+W11</f>
        <v>0</v>
      </c>
      <c r="AG11" s="104">
        <v>5282</v>
      </c>
      <c r="AH11">
        <f t="shared" ref="AH11:AH57" si="17">IFERROR(ROUND(AF11/AG11,0),"")</f>
        <v>0</v>
      </c>
    </row>
    <row r="12" spans="1:34" ht="15" customHeight="1">
      <c r="A12" s="232">
        <v>2</v>
      </c>
      <c r="B12" s="232">
        <v>4</v>
      </c>
      <c r="C12" s="225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3450</v>
      </c>
      <c r="AH12">
        <f t="shared" si="17"/>
        <v>0</v>
      </c>
    </row>
    <row r="13" spans="1:34" ht="24" customHeight="1">
      <c r="A13" s="231">
        <v>3</v>
      </c>
      <c r="B13" s="232">
        <v>57</v>
      </c>
      <c r="C13" s="112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2.5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4670</v>
      </c>
      <c r="AH13">
        <f t="shared" si="17"/>
        <v>0</v>
      </c>
    </row>
    <row r="14" spans="1:34" ht="15" customHeight="1">
      <c r="A14" s="232">
        <v>4</v>
      </c>
      <c r="B14" s="232">
        <v>11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2.2000000000000002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4313</v>
      </c>
      <c r="AH14">
        <f t="shared" si="17"/>
        <v>0</v>
      </c>
    </row>
    <row r="15" spans="1:34">
      <c r="A15" s="231">
        <v>5</v>
      </c>
      <c r="B15" s="232">
        <v>12</v>
      </c>
      <c r="C15" s="225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600</v>
      </c>
      <c r="H17" s="216">
        <v>0</v>
      </c>
      <c r="I17" s="216">
        <v>600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600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600</v>
      </c>
      <c r="AB17" s="212">
        <f t="shared" si="12"/>
        <v>0</v>
      </c>
      <c r="AC17" s="212">
        <f t="shared" si="13"/>
        <v>600</v>
      </c>
      <c r="AD17" s="212">
        <f t="shared" si="14"/>
        <v>0</v>
      </c>
      <c r="AE17" s="212">
        <f t="shared" si="15"/>
        <v>0</v>
      </c>
      <c r="AF17" s="212">
        <f t="shared" si="16"/>
        <v>600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2.4</v>
      </c>
      <c r="L20" s="212">
        <f t="shared" si="2"/>
        <v>0</v>
      </c>
      <c r="M20" s="213">
        <f t="shared" si="3"/>
        <v>0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3439</v>
      </c>
      <c r="AH20">
        <f t="shared" si="17"/>
        <v>0</v>
      </c>
    </row>
    <row r="21" spans="1:34">
      <c r="A21" s="231">
        <v>11</v>
      </c>
      <c r="B21" s="232">
        <v>29</v>
      </c>
      <c r="C21" s="225" t="s">
        <v>92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2">
        <v>12</v>
      </c>
      <c r="B22" s="232">
        <v>2903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71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93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2.9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2.9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4600</v>
      </c>
      <c r="AH27">
        <f t="shared" si="17"/>
        <v>0</v>
      </c>
    </row>
    <row r="28" spans="1:34">
      <c r="A28" s="232">
        <v>18</v>
      </c>
      <c r="B28" s="232">
        <v>54</v>
      </c>
      <c r="C28" s="112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98</v>
      </c>
      <c r="D30" s="230">
        <v>0</v>
      </c>
      <c r="E30" s="228">
        <v>0</v>
      </c>
      <c r="F30" s="207">
        <f t="shared" si="0"/>
        <v>0</v>
      </c>
      <c r="G30" s="209">
        <f t="shared" si="1"/>
        <v>0</v>
      </c>
      <c r="H30" s="216">
        <v>0</v>
      </c>
      <c r="I30" s="216">
        <v>0</v>
      </c>
      <c r="J30" s="216">
        <v>0</v>
      </c>
      <c r="K30" s="210">
        <v>2.5</v>
      </c>
      <c r="L30" s="212">
        <f t="shared" si="2"/>
        <v>0</v>
      </c>
      <c r="M30" s="213">
        <f t="shared" si="3"/>
        <v>0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>
      <c r="A31" s="231">
        <v>21</v>
      </c>
      <c r="B31" s="232">
        <v>18</v>
      </c>
      <c r="C31" s="112" t="s">
        <v>99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1">
        <v>23</v>
      </c>
      <c r="B33" s="232">
        <v>96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102</v>
      </c>
      <c r="D34" s="230">
        <v>0</v>
      </c>
      <c r="E34" s="228">
        <v>0</v>
      </c>
      <c r="F34" s="207">
        <f t="shared" si="0"/>
        <v>0</v>
      </c>
      <c r="G34" s="209">
        <f t="shared" si="1"/>
        <v>575</v>
      </c>
      <c r="H34" s="216">
        <v>0</v>
      </c>
      <c r="I34" s="216">
        <v>575</v>
      </c>
      <c r="J34" s="216">
        <v>754</v>
      </c>
      <c r="K34" s="42">
        <v>3.8</v>
      </c>
      <c r="L34" s="212">
        <f t="shared" si="2"/>
        <v>2865</v>
      </c>
      <c r="M34" s="213">
        <f t="shared" si="3"/>
        <v>3440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216">
        <v>0</v>
      </c>
      <c r="T34" s="216">
        <v>0</v>
      </c>
      <c r="U34" s="42">
        <v>3.8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575</v>
      </c>
      <c r="AB34" s="212">
        <f t="shared" si="12"/>
        <v>0</v>
      </c>
      <c r="AC34" s="212">
        <f t="shared" si="13"/>
        <v>575</v>
      </c>
      <c r="AD34" s="212">
        <f t="shared" si="14"/>
        <v>754</v>
      </c>
      <c r="AE34" s="212">
        <f t="shared" si="15"/>
        <v>2865</v>
      </c>
      <c r="AF34" s="212">
        <f t="shared" si="16"/>
        <v>3440</v>
      </c>
      <c r="AG34" s="223">
        <v>4870</v>
      </c>
      <c r="AH34">
        <f t="shared" si="17"/>
        <v>1</v>
      </c>
    </row>
    <row r="35" spans="1:34">
      <c r="A35" s="231">
        <v>25</v>
      </c>
      <c r="B35" s="232">
        <v>68</v>
      </c>
      <c r="C35" s="114" t="s">
        <v>103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93">
        <v>0</v>
      </c>
      <c r="T35" s="93">
        <v>0</v>
      </c>
      <c r="U35" s="210">
        <v>2.8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3200</v>
      </c>
      <c r="AH35">
        <f t="shared" si="17"/>
        <v>0</v>
      </c>
    </row>
    <row r="36" spans="1:34">
      <c r="A36" s="232">
        <v>26</v>
      </c>
      <c r="B36" s="232">
        <v>75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2724</v>
      </c>
      <c r="AH36">
        <f t="shared" si="17"/>
        <v>0</v>
      </c>
    </row>
    <row r="37" spans="1:34">
      <c r="A37" s="231">
        <v>27</v>
      </c>
      <c r="B37" s="232">
        <v>77</v>
      </c>
      <c r="C37" s="225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2.2000000000000002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3888</v>
      </c>
      <c r="AH37">
        <f t="shared" si="17"/>
        <v>0</v>
      </c>
    </row>
    <row r="38" spans="1:34">
      <c r="A38" s="232">
        <v>28</v>
      </c>
      <c r="B38" s="101">
        <v>81</v>
      </c>
      <c r="C38" s="112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107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109</v>
      </c>
      <c r="D41" s="219">
        <v>0</v>
      </c>
      <c r="E41" s="208">
        <v>0</v>
      </c>
      <c r="F41" s="215">
        <f t="shared" si="0"/>
        <v>0</v>
      </c>
      <c r="G41" s="209">
        <f t="shared" si="1"/>
        <v>0</v>
      </c>
      <c r="H41" s="208">
        <v>0</v>
      </c>
      <c r="I41" s="208">
        <v>0</v>
      </c>
      <c r="J41" s="208">
        <v>0</v>
      </c>
      <c r="K41" s="210">
        <v>2.7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2">
        <v>32</v>
      </c>
      <c r="B42" s="232">
        <v>99</v>
      </c>
      <c r="C42" s="114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111</v>
      </c>
      <c r="D43" s="230">
        <v>30310</v>
      </c>
      <c r="E43" s="228">
        <v>0</v>
      </c>
      <c r="F43" s="207">
        <f t="shared" si="0"/>
        <v>30310</v>
      </c>
      <c r="G43" s="209">
        <f t="shared" si="1"/>
        <v>3335</v>
      </c>
      <c r="H43" s="216">
        <v>35</v>
      </c>
      <c r="I43" s="216">
        <v>3300</v>
      </c>
      <c r="J43" s="216">
        <v>27650</v>
      </c>
      <c r="K43" s="210">
        <v>2.9</v>
      </c>
      <c r="L43" s="212">
        <f t="shared" si="2"/>
        <v>80185</v>
      </c>
      <c r="M43" s="213">
        <f t="shared" si="3"/>
        <v>113830</v>
      </c>
      <c r="N43" s="230">
        <v>5500</v>
      </c>
      <c r="O43" s="228">
        <v>0</v>
      </c>
      <c r="P43" s="207">
        <f t="shared" si="4"/>
        <v>5500</v>
      </c>
      <c r="Q43" s="209">
        <f t="shared" si="5"/>
        <v>40</v>
      </c>
      <c r="R43" s="216">
        <v>10</v>
      </c>
      <c r="S43" s="216">
        <v>30</v>
      </c>
      <c r="T43" s="216">
        <v>700</v>
      </c>
      <c r="U43" s="210">
        <v>2.9</v>
      </c>
      <c r="V43" s="212">
        <f t="shared" si="6"/>
        <v>2030</v>
      </c>
      <c r="W43" s="220">
        <f t="shared" si="7"/>
        <v>7570</v>
      </c>
      <c r="X43" s="211">
        <f t="shared" si="8"/>
        <v>35810</v>
      </c>
      <c r="Y43" s="212">
        <f t="shared" si="9"/>
        <v>0</v>
      </c>
      <c r="Z43" s="212">
        <f t="shared" si="10"/>
        <v>35810</v>
      </c>
      <c r="AA43" s="212">
        <f t="shared" si="11"/>
        <v>3375</v>
      </c>
      <c r="AB43" s="212">
        <f t="shared" si="12"/>
        <v>45</v>
      </c>
      <c r="AC43" s="212">
        <f t="shared" si="13"/>
        <v>3330</v>
      </c>
      <c r="AD43" s="212">
        <f t="shared" si="14"/>
        <v>28350</v>
      </c>
      <c r="AE43" s="212">
        <f t="shared" si="15"/>
        <v>82215</v>
      </c>
      <c r="AF43" s="212">
        <f t="shared" si="16"/>
        <v>121400</v>
      </c>
      <c r="AG43" s="223">
        <v>4800</v>
      </c>
      <c r="AH43">
        <f t="shared" si="17"/>
        <v>25</v>
      </c>
    </row>
    <row r="44" spans="1:34">
      <c r="A44" s="232">
        <v>34</v>
      </c>
      <c r="B44" s="232">
        <v>108</v>
      </c>
      <c r="C44" s="115" t="s">
        <v>112</v>
      </c>
      <c r="D44" s="230">
        <v>0</v>
      </c>
      <c r="E44" s="228">
        <v>0</v>
      </c>
      <c r="F44" s="207">
        <f t="shared" si="0"/>
        <v>0</v>
      </c>
      <c r="G44" s="209">
        <f t="shared" si="1"/>
        <v>0</v>
      </c>
      <c r="H44" s="216">
        <v>0</v>
      </c>
      <c r="I44" s="216">
        <v>0</v>
      </c>
      <c r="J44" s="216">
        <v>0</v>
      </c>
      <c r="K44" s="210">
        <v>2.6</v>
      </c>
      <c r="L44" s="212">
        <f t="shared" si="2"/>
        <v>0</v>
      </c>
      <c r="M44" s="213">
        <f t="shared" si="3"/>
        <v>0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1">
        <v>35</v>
      </c>
      <c r="B45" s="232">
        <v>19</v>
      </c>
      <c r="C45" s="115" t="s">
        <v>113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114</v>
      </c>
      <c r="D46" s="230">
        <v>0</v>
      </c>
      <c r="E46" s="228">
        <v>0</v>
      </c>
      <c r="F46" s="207">
        <f t="shared" si="0"/>
        <v>0</v>
      </c>
      <c r="G46" s="209">
        <f t="shared" si="1"/>
        <v>0</v>
      </c>
      <c r="H46" s="216">
        <v>0</v>
      </c>
      <c r="I46" s="216">
        <v>0</v>
      </c>
      <c r="J46" s="216">
        <v>0</v>
      </c>
      <c r="K46" s="210">
        <v>3</v>
      </c>
      <c r="L46" s="212">
        <f t="shared" si="2"/>
        <v>0</v>
      </c>
      <c r="M46" s="213">
        <f t="shared" si="3"/>
        <v>0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1">
        <v>37</v>
      </c>
      <c r="B47" s="232">
        <v>20</v>
      </c>
      <c r="C47" s="115" t="s">
        <v>115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3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117</v>
      </c>
      <c r="D49" s="230">
        <v>0</v>
      </c>
      <c r="E49" s="228">
        <v>0</v>
      </c>
      <c r="F49" s="207">
        <f t="shared" si="0"/>
        <v>0</v>
      </c>
      <c r="G49" s="209">
        <f t="shared" si="1"/>
        <v>0</v>
      </c>
      <c r="H49" s="216">
        <v>0</v>
      </c>
      <c r="I49" s="216">
        <v>0</v>
      </c>
      <c r="J49" s="216">
        <v>0</v>
      </c>
      <c r="K49" s="210">
        <v>2.5</v>
      </c>
      <c r="L49" s="212">
        <f t="shared" si="2"/>
        <v>0</v>
      </c>
      <c r="M49" s="213">
        <f t="shared" si="3"/>
        <v>0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2">
        <v>40</v>
      </c>
      <c r="B50" s="232">
        <v>21</v>
      </c>
      <c r="C50" s="116" t="s">
        <v>118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2.5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74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1">
        <v>45</v>
      </c>
      <c r="B55" s="232">
        <v>42</v>
      </c>
      <c r="C55" s="229" t="s">
        <v>120</v>
      </c>
      <c r="D55" s="230">
        <v>0</v>
      </c>
      <c r="E55" s="228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4300</v>
      </c>
      <c r="AH55">
        <f t="shared" si="17"/>
        <v>0</v>
      </c>
    </row>
    <row r="56" spans="1:34">
      <c r="A56" s="232">
        <v>46</v>
      </c>
      <c r="B56" s="232">
        <v>317</v>
      </c>
      <c r="C56" s="91" t="s">
        <v>121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122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123</v>
      </c>
      <c r="D58" s="90">
        <f t="shared" ref="D58:J58" si="18">SUM(D11:D57)</f>
        <v>30310</v>
      </c>
      <c r="E58" s="90">
        <f t="shared" si="18"/>
        <v>0</v>
      </c>
      <c r="F58" s="90">
        <f t="shared" si="18"/>
        <v>30310</v>
      </c>
      <c r="G58" s="90">
        <f t="shared" si="18"/>
        <v>4510</v>
      </c>
      <c r="H58" s="90">
        <f t="shared" si="18"/>
        <v>35</v>
      </c>
      <c r="I58" s="90">
        <f t="shared" si="18"/>
        <v>4475</v>
      </c>
      <c r="J58" s="90">
        <f t="shared" si="18"/>
        <v>28404</v>
      </c>
      <c r="K58" s="49">
        <f>ROUND(L58/J58,0)</f>
        <v>3</v>
      </c>
      <c r="L58" s="90">
        <f t="shared" ref="L58:Q58" si="19">SUM(L11:L57)</f>
        <v>83050</v>
      </c>
      <c r="M58" s="90">
        <f t="shared" si="19"/>
        <v>117870</v>
      </c>
      <c r="N58" s="90">
        <f t="shared" si="19"/>
        <v>5500</v>
      </c>
      <c r="O58" s="90">
        <f t="shared" si="19"/>
        <v>0</v>
      </c>
      <c r="P58" s="90">
        <f t="shared" si="19"/>
        <v>5500</v>
      </c>
      <c r="Q58" s="90">
        <f t="shared" si="19"/>
        <v>40</v>
      </c>
      <c r="R58" s="90"/>
      <c r="S58" s="90">
        <f t="shared" ref="S58:AH58" si="20">SUM(S11:S57)</f>
        <v>30</v>
      </c>
      <c r="T58" s="90">
        <f t="shared" si="20"/>
        <v>700</v>
      </c>
      <c r="U58" s="49">
        <f t="shared" si="20"/>
        <v>141.89999999999998</v>
      </c>
      <c r="V58" s="90">
        <f t="shared" si="20"/>
        <v>2030</v>
      </c>
      <c r="W58" s="90">
        <f t="shared" si="20"/>
        <v>7570</v>
      </c>
      <c r="X58" s="90">
        <f t="shared" si="20"/>
        <v>35810</v>
      </c>
      <c r="Y58" s="90">
        <f t="shared" si="20"/>
        <v>0</v>
      </c>
      <c r="Z58" s="90">
        <f t="shared" si="20"/>
        <v>35810</v>
      </c>
      <c r="AA58" s="90">
        <f t="shared" si="20"/>
        <v>4550</v>
      </c>
      <c r="AB58" s="90">
        <f t="shared" si="20"/>
        <v>45</v>
      </c>
      <c r="AC58" s="90">
        <f t="shared" si="20"/>
        <v>4505</v>
      </c>
      <c r="AD58" s="90">
        <f t="shared" si="20"/>
        <v>29104</v>
      </c>
      <c r="AE58" s="90">
        <f t="shared" si="20"/>
        <v>85080</v>
      </c>
      <c r="AF58" s="90">
        <f t="shared" si="20"/>
        <v>125440</v>
      </c>
      <c r="AG58" s="90">
        <f t="shared" si="20"/>
        <v>180151</v>
      </c>
      <c r="AH58">
        <f t="shared" si="20"/>
        <v>26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1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300011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300011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300011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300011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300011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300011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2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80</v>
      </c>
      <c r="B3" s="227"/>
      <c r="C3" s="303" t="s">
        <v>79</v>
      </c>
      <c r="D3" s="303"/>
      <c r="E3" s="158">
        <v>300011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0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0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0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0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0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0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0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0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0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0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0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0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0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0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0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0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0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0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0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0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0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0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0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0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0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0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0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0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0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0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0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0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0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0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0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0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0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0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0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0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0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0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0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0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0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0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0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0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0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0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0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0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0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0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0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0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0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0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0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0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0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0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0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0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0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0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0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0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0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0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0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0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0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0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0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0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>
        <v>293</v>
      </c>
      <c r="B299" s="206" t="s">
        <v>860</v>
      </c>
      <c r="C299" s="206" t="s">
        <v>861</v>
      </c>
      <c r="D299" s="238" t="s">
        <v>862</v>
      </c>
      <c r="E299" s="206">
        <v>0</v>
      </c>
    </row>
    <row r="300" spans="1:5">
      <c r="A300" s="206"/>
      <c r="B300" s="206" t="s">
        <v>255</v>
      </c>
      <c r="C300" s="206"/>
      <c r="D300" s="238"/>
      <c r="E300" s="206">
        <f>SUM(E7:E299)</f>
        <v>0</v>
      </c>
    </row>
    <row r="303" spans="1:5">
      <c r="D303" s="168" t="s">
        <v>863</v>
      </c>
    </row>
    <row r="304" spans="1:5">
      <c r="D304" s="238" t="s">
        <v>815</v>
      </c>
      <c r="E304" s="206">
        <v>0</v>
      </c>
    </row>
    <row r="305" spans="4:5">
      <c r="D305" s="238" t="s">
        <v>860</v>
      </c>
      <c r="E305" s="206">
        <v>0</v>
      </c>
    </row>
    <row r="306" spans="4:5">
      <c r="D306" s="238" t="s">
        <v>851</v>
      </c>
      <c r="E306" s="206">
        <v>0</v>
      </c>
    </row>
    <row r="307" spans="4:5">
      <c r="D307" s="238" t="s">
        <v>269</v>
      </c>
      <c r="E307" s="206">
        <v>0</v>
      </c>
    </row>
    <row r="308" spans="4:5">
      <c r="D308" s="238" t="s">
        <v>486</v>
      </c>
      <c r="E308" s="206">
        <v>0</v>
      </c>
    </row>
    <row r="309" spans="4:5">
      <c r="D309" s="238" t="s">
        <v>848</v>
      </c>
      <c r="E309" s="206">
        <v>0</v>
      </c>
    </row>
    <row r="310" spans="4:5">
      <c r="D310" s="238" t="s">
        <v>661</v>
      </c>
      <c r="E310" s="206">
        <v>0</v>
      </c>
    </row>
    <row r="311" spans="4:5">
      <c r="D311" s="238" t="s">
        <v>794</v>
      </c>
      <c r="E311" s="206">
        <v>0</v>
      </c>
    </row>
    <row r="312" spans="4:5">
      <c r="D312" s="238" t="s">
        <v>255</v>
      </c>
      <c r="E312" s="206">
        <f>SUM(E304:E311)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2023-09-06T10:08:45Z</cp:lastPrinted>
  <dcterms:created xsi:type="dcterms:W3CDTF">2016-01-04T13:41:28Z</dcterms:created>
  <dcterms:modified xsi:type="dcterms:W3CDTF">2023-09-06T10:08:57Z</dcterms:modified>
</cp:coreProperties>
</file>